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OUTAGE!$A$4:$L$21</definedName>
    <definedName name="A">[1]Sheet1!$A$3:$A$13</definedName>
    <definedName name="BREAKDOWN">Sheet1!$A$3:$A$13</definedName>
    <definedName name="_xlnm.Print_Area" localSheetId="1">OUTAGE!$A$1:$L$37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2" i="3"/>
  <c r="F12"/>
  <c r="F13"/>
  <c r="F31"/>
  <c r="F6"/>
  <c r="F14"/>
  <c r="F8"/>
  <c r="F36"/>
  <c r="F26"/>
  <c r="F37"/>
  <c r="F9"/>
  <c r="F33"/>
  <c r="F34"/>
  <c r="F15"/>
  <c r="F16"/>
  <c r="F25"/>
  <c r="F17"/>
  <c r="F27"/>
  <c r="F18"/>
  <c r="F10"/>
  <c r="F28"/>
  <c r="F5"/>
  <c r="F19"/>
  <c r="F20"/>
  <c r="F21"/>
  <c r="F22"/>
  <c r="F29"/>
  <c r="F23"/>
  <c r="F30"/>
  <c r="F24"/>
  <c r="F35"/>
  <c r="F7"/>
  <c r="F11"/>
</calcChain>
</file>

<file path=xl/sharedStrings.xml><?xml version="1.0" encoding="utf-8"?>
<sst xmlns="http://schemas.openxmlformats.org/spreadsheetml/2006/main" count="235" uniqueCount="109">
  <si>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</si>
  <si>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</si>
  <si>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</si>
  <si>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</si>
  <si>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</si>
  <si>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</si>
  <si>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</si>
  <si>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</si>
  <si>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</si>
  <si>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</si>
  <si>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</si>
  <si>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</si>
  <si>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</si>
  <si>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</si>
  <si>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</si>
  <si>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</si>
  <si>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</si>
  <si>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</si>
  <si>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</si>
  <si>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</si>
  <si>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</si>
  <si>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</si>
  <si>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</si>
  <si>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</si>
  <si>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</si>
  <si>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</si>
  <si>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KWN</t>
  </si>
  <si>
    <t>YVR</t>
  </si>
  <si>
    <t>KRN</t>
  </si>
  <si>
    <t>DRG</t>
  </si>
  <si>
    <t>TRIPPING</t>
  </si>
  <si>
    <t>TO ATTEND FAULT IN THE LINE</t>
  </si>
  <si>
    <t>PHG</t>
  </si>
  <si>
    <t>HVDS LEAD BURNT, SAME REPLACED</t>
  </si>
  <si>
    <t>REPLACEMENT OF HVDS LEAD</t>
  </si>
  <si>
    <t>LT CABLE BURNT, SAME REPAIRED</t>
  </si>
  <si>
    <t>HVDS DP FUSE BLOWN, SAME REPLACED</t>
  </si>
  <si>
    <t>DGN</t>
  </si>
  <si>
    <t>LNR</t>
  </si>
  <si>
    <t>VSE</t>
  </si>
  <si>
    <t>JLM</t>
  </si>
  <si>
    <t>PROJECT WORK</t>
  </si>
  <si>
    <t>NETWORK UPGRADATION</t>
  </si>
  <si>
    <t>NETWORK UPGRADATION WORK</t>
  </si>
  <si>
    <t>LOAD UNBALANCED</t>
  </si>
  <si>
    <t>LOAD BALANCING CARRIED OUT</t>
  </si>
  <si>
    <t>LOAD BALANCING CARRIED OUT TO AVOID TRIPPINGS</t>
  </si>
  <si>
    <t>FIRE IN DISTRIBUTION BOX</t>
  </si>
  <si>
    <t>DT CLEANING WORK CARRIED OUT</t>
  </si>
  <si>
    <t>NEW ARMOURED CABLE LAID</t>
  </si>
  <si>
    <t>NEW ARMOURED CABLE LAID TO IMPROVE THE NETWORK</t>
  </si>
  <si>
    <t>JAFFRABAD-MAUJ PUR.</t>
  </si>
  <si>
    <t>SONIA VIHAR.</t>
  </si>
  <si>
    <t>BLOCK D-HARSH VIHAR.</t>
  </si>
  <si>
    <t>DARYA GANJ.</t>
  </si>
  <si>
    <t>OUTAGE REPORT FOR:06:00HRS. OF 24.04.2018 TO 06:00 HRS OF 25.04.2018</t>
  </si>
  <si>
    <t>25.04.2018</t>
  </si>
  <si>
    <t>24.04.2018</t>
  </si>
  <si>
    <t>MVR</t>
  </si>
  <si>
    <t>REPLACEMENT OF HVDS DP FUSE</t>
  </si>
  <si>
    <t>CABLE FAULTY, AREA BACKFEEDED</t>
  </si>
  <si>
    <t>HVDS CABLE FAULTY, SAME REPAIRED</t>
  </si>
  <si>
    <t>WIRES BURNT, SAME REPAIRED</t>
  </si>
  <si>
    <t>SUPPLY PUT OFF DUE TO DEMOLITION WORK BY DDA DEPT.</t>
  </si>
  <si>
    <t>CIVIL WORK CARRIED OUT BY DDA DEPT.</t>
  </si>
  <si>
    <t>TO INSTALL FPI</t>
  </si>
  <si>
    <t>FPI INSTALLED</t>
  </si>
  <si>
    <t>INSTALLATION OF NEW HTAB CONDUCTOR</t>
  </si>
  <si>
    <t>NEW HTAB CONDUCTOR INSTALLED</t>
  </si>
  <si>
    <t>LT CABLE DAMAGED DUE TO FLASH, SAME REPAIRED</t>
  </si>
  <si>
    <t>TO REPAIR HVDS CABLE</t>
  </si>
  <si>
    <t>HVDS CABLE DAMAGED, SAME REPAIRED</t>
  </si>
  <si>
    <t>HTAB CABLE FAULTY, SAME REPAIRED</t>
  </si>
  <si>
    <t>HVDS CABLE REPAIRED</t>
  </si>
  <si>
    <t>CABLE END BOX FAULTY, SAME REPAIRED</t>
  </si>
  <si>
    <t>HVDS CABLE DAMAGED DUE TO FLASH</t>
  </si>
  <si>
    <t>FAULTY HVDS CABLE REPAIRED</t>
  </si>
  <si>
    <t>MULTIPLE FAULT IN HVDS CABLE, SAME REPAIRED</t>
  </si>
  <si>
    <t>BLOCK J-SHIV VIHAR,KARAWAL NAGAR.</t>
  </si>
  <si>
    <t>SEWAGE TREATMENT PLANT-GHAROLI KONDLI.</t>
  </si>
  <si>
    <t>BLOCK M-SHIV VIHAR.</t>
  </si>
  <si>
    <t>BLOCK E-INDIRA VIHAR,KARAWAL NGR.</t>
  </si>
  <si>
    <t>DDA FLATS-MOTIA KHAN.</t>
  </si>
  <si>
    <t>BLOCK B-BRIJ PURI.</t>
  </si>
  <si>
    <t>BLOCK C-SURAJMAL VIHAR.</t>
  </si>
  <si>
    <t>PRATAP NAGAR-PHASE I,MAYUR VIHAR.</t>
  </si>
  <si>
    <t>BLOCK P-NEW SEELAMPUR PHASE III.</t>
  </si>
  <si>
    <t>OLD SEELAMPUR.</t>
  </si>
  <si>
    <t>BLOCK A3-NEW KONDALI.</t>
  </si>
  <si>
    <t>BLOCK C1-NEW ASHOK NAGAR.</t>
  </si>
  <si>
    <t>KHAJURI KHAS,BLOCK D-SHRI RAM COLONY.</t>
  </si>
  <si>
    <t>BLOCK A-RAMA GARDEN,BLOCK N-SHIV VIHAR.</t>
  </si>
  <si>
    <t>BLOCK B-VINOD NAGAR EAST.</t>
  </si>
  <si>
    <t>NON COMM AREA-SONIA VIHAR EXTENSION.</t>
  </si>
  <si>
    <t>PHASE I-MAYUR VIHARKHICHRIPUR RESETTLEMENT COLONY.</t>
  </si>
  <si>
    <t>MAHILA COLONY-SEELAMPUR.</t>
  </si>
  <si>
    <t>AREA NEAR GANPATI ROLLING MILL.</t>
  </si>
  <si>
    <t>BLOCK D-KHAJURI KHAS.</t>
  </si>
  <si>
    <t>BLOCK H-SHIV VIHAR,KARAWAL NGR.</t>
  </si>
  <si>
    <t>BLOCK CN-MANGALAM VIHAR,KARAWAL NAGAR.</t>
  </si>
  <si>
    <t>JOHRI ENCLAVE-BHAGIRATHI VIHAR.</t>
  </si>
  <si>
    <t>BLOCK C-SEWA DHAM,MANDOLI EXTN.</t>
  </si>
  <si>
    <t>BLOCK C-BHAGIRATHI VIHAR</t>
  </si>
  <si>
    <t>SHIV MANDIR-JYOTI NAGAR EAST</t>
  </si>
  <si>
    <t>BLOCK D-PREM VIHAR,BLOCK C-PREM VIHAR</t>
  </si>
  <si>
    <t>BLOCK A &amp; B-VASUNDHARA ENCLAVE.</t>
  </si>
  <si>
    <t>IP STATE-PRAGATI MAIDAN.</t>
  </si>
  <si>
    <t>REPLACEMENT OF 630KVA TRANSFORMER</t>
  </si>
  <si>
    <t>630KVA TRANSFORMER REPLACED BY NEW ONE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</si>
</sst>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topLeftCell="A2" zoomScale="70" zoomScaleNormal="74" zoomScaleSheetLayoutView="70" workbookViewId="0">
      <selection activeCell="S30" sqref="S30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2.4257812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57</v>
      </c>
      <c r="C5" s="7" t="s">
        <v>37</v>
      </c>
      <c r="D5" s="8">
        <v>43214.634722222225</v>
      </c>
      <c r="E5" s="8">
        <v>43214.739791666667</v>
      </c>
      <c r="F5" s="6">
        <f>E5-D5</f>
        <v>0.10506944444205146</v>
      </c>
      <c r="G5" s="9" t="s">
        <v>17</v>
      </c>
      <c r="H5" s="9" t="s">
        <v>41</v>
      </c>
      <c r="I5" s="9" t="s">
        <v>42</v>
      </c>
      <c r="J5" s="9" t="s">
        <v>96</v>
      </c>
      <c r="K5" s="4">
        <v>190</v>
      </c>
      <c r="L5" s="9" t="s">
        <v>43</v>
      </c>
    </row>
    <row r="6" spans="1:12" ht="46.5" customHeight="1">
      <c r="A6" s="5">
        <v>2</v>
      </c>
      <c r="B6" s="6" t="s">
        <v>57</v>
      </c>
      <c r="C6" s="7" t="s">
        <v>29</v>
      </c>
      <c r="D6" s="8">
        <v>43214.445787037039</v>
      </c>
      <c r="E6" s="8">
        <v>43214.521249999998</v>
      </c>
      <c r="F6" s="6">
        <f>E6-D6</f>
        <v>7.5462962959136348E-2</v>
      </c>
      <c r="G6" s="9" t="s">
        <v>16</v>
      </c>
      <c r="H6" s="9" t="s">
        <v>31</v>
      </c>
      <c r="I6" s="9" t="s">
        <v>35</v>
      </c>
      <c r="J6" s="9" t="s">
        <v>54</v>
      </c>
      <c r="K6" s="4">
        <v>57</v>
      </c>
      <c r="L6" s="9"/>
    </row>
    <row r="7" spans="1:12" ht="46.5" customHeight="1">
      <c r="A7" s="5">
        <v>3</v>
      </c>
      <c r="B7" s="6" t="s">
        <v>56</v>
      </c>
      <c r="C7" s="7" t="s">
        <v>29</v>
      </c>
      <c r="D7" s="8">
        <v>43215.071226851855</v>
      </c>
      <c r="E7" s="8">
        <v>43215.125</v>
      </c>
      <c r="F7" s="6">
        <f>E7-D7</f>
        <v>5.3773148145410232E-2</v>
      </c>
      <c r="G7" s="9" t="s">
        <v>13</v>
      </c>
      <c r="H7" s="9" t="s">
        <v>30</v>
      </c>
      <c r="I7" s="9" t="s">
        <v>60</v>
      </c>
      <c r="J7" s="9" t="s">
        <v>106</v>
      </c>
      <c r="K7" s="4">
        <v>39</v>
      </c>
      <c r="L7" s="9"/>
    </row>
    <row r="8" spans="1:12" ht="58.5" customHeight="1">
      <c r="A8" s="5">
        <v>4</v>
      </c>
      <c r="B8" s="6" t="s">
        <v>57</v>
      </c>
      <c r="C8" s="7" t="s">
        <v>40</v>
      </c>
      <c r="D8" s="8">
        <v>43214.45416666667</v>
      </c>
      <c r="E8" s="8">
        <v>43214.548611111109</v>
      </c>
      <c r="F8" s="6">
        <f>E8-D8</f>
        <v>9.4444444439432118E-2</v>
      </c>
      <c r="G8" s="9" t="s">
        <v>17</v>
      </c>
      <c r="H8" s="9" t="s">
        <v>41</v>
      </c>
      <c r="I8" s="9" t="s">
        <v>42</v>
      </c>
      <c r="J8" s="9" t="s">
        <v>84</v>
      </c>
      <c r="K8" s="4">
        <v>81</v>
      </c>
      <c r="L8" s="9" t="s">
        <v>43</v>
      </c>
    </row>
    <row r="9" spans="1:12" ht="46.5" customHeight="1">
      <c r="A9" s="5">
        <v>5</v>
      </c>
      <c r="B9" s="6" t="s">
        <v>57</v>
      </c>
      <c r="C9" s="7" t="s">
        <v>28</v>
      </c>
      <c r="D9" s="8">
        <v>43214.50277777778</v>
      </c>
      <c r="E9" s="8">
        <v>43214.58457175926</v>
      </c>
      <c r="F9" s="6">
        <f>E9-D9</f>
        <v>8.1793981480586808E-2</v>
      </c>
      <c r="G9" s="9" t="s">
        <v>17</v>
      </c>
      <c r="H9" s="9" t="s">
        <v>41</v>
      </c>
      <c r="I9" s="9" t="s">
        <v>48</v>
      </c>
      <c r="J9" s="9" t="s">
        <v>87</v>
      </c>
      <c r="K9" s="4">
        <v>561</v>
      </c>
      <c r="L9" s="9"/>
    </row>
    <row r="10" spans="1:12" ht="46.5" customHeight="1">
      <c r="A10" s="5">
        <v>6</v>
      </c>
      <c r="B10" s="6" t="s">
        <v>57</v>
      </c>
      <c r="C10" s="7" t="s">
        <v>28</v>
      </c>
      <c r="D10" s="8">
        <v>43214.590277777781</v>
      </c>
      <c r="E10" s="8">
        <v>43214.694247685184</v>
      </c>
      <c r="F10" s="6">
        <f>E10-D10</f>
        <v>0.103969907402643</v>
      </c>
      <c r="G10" s="9" t="s">
        <v>17</v>
      </c>
      <c r="H10" s="9" t="s">
        <v>41</v>
      </c>
      <c r="I10" s="9" t="s">
        <v>48</v>
      </c>
      <c r="J10" s="9" t="s">
        <v>95</v>
      </c>
      <c r="K10" s="4">
        <v>474</v>
      </c>
      <c r="L10" s="9" t="s">
        <v>48</v>
      </c>
    </row>
    <row r="11" spans="1:12" ht="46.5" customHeight="1">
      <c r="A11" s="5">
        <v>7</v>
      </c>
      <c r="B11" s="6" t="s">
        <v>57</v>
      </c>
      <c r="C11" s="7" t="s">
        <v>26</v>
      </c>
      <c r="D11" s="8">
        <v>43214.291666666664</v>
      </c>
      <c r="E11" s="8">
        <v>43214.392361111109</v>
      </c>
      <c r="F11" s="6">
        <f>E11-D11</f>
        <v>0.10069444444525288</v>
      </c>
      <c r="G11" s="9" t="s">
        <v>14</v>
      </c>
      <c r="H11" s="9" t="s">
        <v>59</v>
      </c>
      <c r="I11" s="9" t="s">
        <v>36</v>
      </c>
      <c r="J11" s="9" t="s">
        <v>78</v>
      </c>
      <c r="K11" s="4">
        <v>1981</v>
      </c>
      <c r="L11" s="9" t="s">
        <v>36</v>
      </c>
    </row>
    <row r="12" spans="1:12" ht="46.5" customHeight="1">
      <c r="A12" s="5">
        <v>8</v>
      </c>
      <c r="B12" s="6" t="s">
        <v>57</v>
      </c>
      <c r="C12" s="7" t="s">
        <v>26</v>
      </c>
      <c r="D12" s="8">
        <v>43214.324305555558</v>
      </c>
      <c r="E12" s="8">
        <v>43214.486111111109</v>
      </c>
      <c r="F12" s="6">
        <f>E12-D12</f>
        <v>0.16180555555183673</v>
      </c>
      <c r="G12" s="9" t="s">
        <v>14</v>
      </c>
      <c r="H12" s="9" t="s">
        <v>31</v>
      </c>
      <c r="I12" s="9" t="s">
        <v>61</v>
      </c>
      <c r="J12" s="9" t="s">
        <v>80</v>
      </c>
      <c r="K12" s="4">
        <v>1847</v>
      </c>
      <c r="L12" s="9" t="s">
        <v>77</v>
      </c>
    </row>
    <row r="13" spans="1:12" ht="46.5" customHeight="1">
      <c r="A13" s="5">
        <v>9</v>
      </c>
      <c r="B13" s="6" t="s">
        <v>57</v>
      </c>
      <c r="C13" s="7" t="s">
        <v>26</v>
      </c>
      <c r="D13" s="8">
        <v>43214.369444444441</v>
      </c>
      <c r="E13" s="8">
        <v>43214.448611111111</v>
      </c>
      <c r="F13" s="6">
        <f>E13-D13</f>
        <v>7.9166666670062114E-2</v>
      </c>
      <c r="G13" s="9" t="s">
        <v>14</v>
      </c>
      <c r="H13" s="9" t="s">
        <v>31</v>
      </c>
      <c r="I13" s="9" t="s">
        <v>61</v>
      </c>
      <c r="J13" s="9" t="s">
        <v>81</v>
      </c>
      <c r="K13" s="4">
        <v>690</v>
      </c>
      <c r="L13" s="9"/>
    </row>
    <row r="14" spans="1:12" ht="46.5" customHeight="1">
      <c r="A14" s="5">
        <v>10</v>
      </c>
      <c r="B14" s="6" t="s">
        <v>57</v>
      </c>
      <c r="C14" s="7" t="s">
        <v>26</v>
      </c>
      <c r="D14" s="8">
        <v>43214.45</v>
      </c>
      <c r="E14" s="8">
        <v>43214.645833333336</v>
      </c>
      <c r="F14" s="6">
        <f>E14-D14</f>
        <v>0.19583333333866904</v>
      </c>
      <c r="G14" s="9" t="s">
        <v>17</v>
      </c>
      <c r="H14" s="9" t="s">
        <v>44</v>
      </c>
      <c r="I14" s="9" t="s">
        <v>45</v>
      </c>
      <c r="J14" s="9" t="s">
        <v>83</v>
      </c>
      <c r="K14" s="4">
        <v>1169</v>
      </c>
      <c r="L14" s="9" t="s">
        <v>46</v>
      </c>
    </row>
    <row r="15" spans="1:12" ht="46.5" customHeight="1">
      <c r="A15" s="5">
        <v>11</v>
      </c>
      <c r="B15" s="6" t="s">
        <v>57</v>
      </c>
      <c r="C15" s="7" t="s">
        <v>26</v>
      </c>
      <c r="D15" s="8">
        <v>43214.513888888891</v>
      </c>
      <c r="E15" s="8">
        <v>43214.590277777781</v>
      </c>
      <c r="F15" s="6">
        <f>E15-D15</f>
        <v>7.6388888890505768E-2</v>
      </c>
      <c r="G15" s="9" t="s">
        <v>14</v>
      </c>
      <c r="H15" s="9" t="s">
        <v>34</v>
      </c>
      <c r="I15" s="9" t="s">
        <v>33</v>
      </c>
      <c r="J15" s="9" t="s">
        <v>90</v>
      </c>
      <c r="K15" s="4">
        <v>1043</v>
      </c>
      <c r="L15" s="9"/>
    </row>
    <row r="16" spans="1:12" ht="46.5" customHeight="1">
      <c r="A16" s="5">
        <v>12</v>
      </c>
      <c r="B16" s="6" t="s">
        <v>57</v>
      </c>
      <c r="C16" s="7" t="s">
        <v>26</v>
      </c>
      <c r="D16" s="8">
        <v>43214.527777777781</v>
      </c>
      <c r="E16" s="8">
        <v>43214.603472222225</v>
      </c>
      <c r="F16" s="6">
        <f>E16-D16</f>
        <v>7.5694444443797693E-2</v>
      </c>
      <c r="G16" s="9" t="s">
        <v>14</v>
      </c>
      <c r="H16" s="9" t="s">
        <v>30</v>
      </c>
      <c r="I16" s="9" t="s">
        <v>33</v>
      </c>
      <c r="J16" s="9" t="s">
        <v>91</v>
      </c>
      <c r="K16" s="4">
        <v>8840</v>
      </c>
      <c r="L16" s="9"/>
    </row>
    <row r="17" spans="1:12" ht="46.5" customHeight="1">
      <c r="A17" s="5">
        <v>13</v>
      </c>
      <c r="B17" s="6" t="s">
        <v>57</v>
      </c>
      <c r="C17" s="7" t="s">
        <v>26</v>
      </c>
      <c r="D17" s="8">
        <v>43214.544444444444</v>
      </c>
      <c r="E17" s="8">
        <v>43214.612962962965</v>
      </c>
      <c r="F17" s="6">
        <f>E17-D17</f>
        <v>6.8518518521159422E-2</v>
      </c>
      <c r="G17" s="9" t="s">
        <v>14</v>
      </c>
      <c r="H17" s="9" t="s">
        <v>30</v>
      </c>
      <c r="I17" s="9" t="s">
        <v>36</v>
      </c>
      <c r="J17" s="9" t="s">
        <v>93</v>
      </c>
      <c r="K17" s="4">
        <v>1617</v>
      </c>
      <c r="L17" s="9"/>
    </row>
    <row r="18" spans="1:12" ht="46.5" customHeight="1">
      <c r="A18" s="5">
        <v>14</v>
      </c>
      <c r="B18" s="6" t="s">
        <v>57</v>
      </c>
      <c r="C18" s="7" t="s">
        <v>26</v>
      </c>
      <c r="D18" s="8">
        <v>43214.577777777777</v>
      </c>
      <c r="E18" s="8">
        <v>43214.654004629629</v>
      </c>
      <c r="F18" s="6">
        <f>E18-D18</f>
        <v>7.6226851851970423E-2</v>
      </c>
      <c r="G18" s="9" t="s">
        <v>14</v>
      </c>
      <c r="H18" s="9" t="s">
        <v>70</v>
      </c>
      <c r="I18" s="9" t="s">
        <v>71</v>
      </c>
      <c r="J18" s="9" t="s">
        <v>52</v>
      </c>
      <c r="K18" s="4">
        <v>172</v>
      </c>
      <c r="L18" s="9"/>
    </row>
    <row r="19" spans="1:12" ht="46.5" customHeight="1">
      <c r="A19" s="5">
        <v>15</v>
      </c>
      <c r="B19" s="6" t="s">
        <v>57</v>
      </c>
      <c r="C19" s="7" t="s">
        <v>26</v>
      </c>
      <c r="D19" s="8">
        <v>43214.635335648149</v>
      </c>
      <c r="E19" s="8">
        <v>43214.680578703701</v>
      </c>
      <c r="F19" s="6">
        <f>E19-D19</f>
        <v>4.5243055552418809E-2</v>
      </c>
      <c r="G19" s="9" t="s">
        <v>11</v>
      </c>
      <c r="H19" s="9" t="s">
        <v>107</v>
      </c>
      <c r="I19" s="9" t="s">
        <v>108</v>
      </c>
      <c r="J19" s="9" t="s">
        <v>97</v>
      </c>
      <c r="K19" s="4">
        <v>88</v>
      </c>
      <c r="L19" s="9"/>
    </row>
    <row r="20" spans="1:12" ht="46.5" customHeight="1">
      <c r="A20" s="5">
        <v>16</v>
      </c>
      <c r="B20" s="6" t="s">
        <v>57</v>
      </c>
      <c r="C20" s="7" t="s">
        <v>26</v>
      </c>
      <c r="D20" s="8">
        <v>43214.657638888886</v>
      </c>
      <c r="E20" s="8">
        <v>43214.718935185185</v>
      </c>
      <c r="F20" s="6">
        <f>E20-D20</f>
        <v>6.1296296298678499E-2</v>
      </c>
      <c r="G20" s="9" t="s">
        <v>14</v>
      </c>
      <c r="H20" s="9" t="s">
        <v>31</v>
      </c>
      <c r="I20" s="9" t="s">
        <v>33</v>
      </c>
      <c r="J20" s="9" t="s">
        <v>98</v>
      </c>
      <c r="K20" s="4">
        <v>733</v>
      </c>
      <c r="L20" s="9"/>
    </row>
    <row r="21" spans="1:12" ht="46.5" customHeight="1">
      <c r="A21" s="5">
        <v>17</v>
      </c>
      <c r="B21" s="6" t="s">
        <v>57</v>
      </c>
      <c r="C21" s="7" t="s">
        <v>26</v>
      </c>
      <c r="D21" s="8">
        <v>43214.708333333336</v>
      </c>
      <c r="E21" s="8">
        <v>43214.763888888891</v>
      </c>
      <c r="F21" s="6">
        <f>E21-D21</f>
        <v>5.5555555554747116E-2</v>
      </c>
      <c r="G21" s="9" t="s">
        <v>14</v>
      </c>
      <c r="H21" s="9" t="s">
        <v>30</v>
      </c>
      <c r="I21" s="9" t="s">
        <v>36</v>
      </c>
      <c r="J21" s="9" t="s">
        <v>99</v>
      </c>
      <c r="K21" s="4">
        <v>350</v>
      </c>
      <c r="L21" s="9"/>
    </row>
    <row r="22" spans="1:12" ht="46.5" customHeight="1">
      <c r="A22" s="5">
        <v>18</v>
      </c>
      <c r="B22" s="6" t="s">
        <v>57</v>
      </c>
      <c r="C22" s="7" t="s">
        <v>26</v>
      </c>
      <c r="D22" s="8">
        <v>43214.758333333331</v>
      </c>
      <c r="E22" s="8">
        <v>43214.822916666664</v>
      </c>
      <c r="F22" s="6">
        <f>E22-D22</f>
        <v>6.4583333332848269E-2</v>
      </c>
      <c r="G22" s="9" t="s">
        <v>14</v>
      </c>
      <c r="H22" s="9" t="s">
        <v>30</v>
      </c>
      <c r="I22" s="9" t="s">
        <v>36</v>
      </c>
      <c r="J22" s="9" t="s">
        <v>100</v>
      </c>
      <c r="K22" s="4">
        <v>177</v>
      </c>
      <c r="L22" s="9"/>
    </row>
    <row r="23" spans="1:12" ht="46.5" customHeight="1">
      <c r="A23" s="5">
        <v>19</v>
      </c>
      <c r="B23" s="6" t="s">
        <v>57</v>
      </c>
      <c r="C23" s="7" t="s">
        <v>26</v>
      </c>
      <c r="D23" s="8">
        <v>43214.786111111112</v>
      </c>
      <c r="E23" s="8">
        <v>43214.854166666664</v>
      </c>
      <c r="F23" s="6">
        <f>E23-D23</f>
        <v>6.8055555551836733E-2</v>
      </c>
      <c r="G23" s="9" t="s">
        <v>14</v>
      </c>
      <c r="H23" s="9" t="s">
        <v>59</v>
      </c>
      <c r="I23" s="9" t="s">
        <v>36</v>
      </c>
      <c r="J23" s="9" t="s">
        <v>102</v>
      </c>
      <c r="K23" s="4">
        <v>690</v>
      </c>
      <c r="L23" s="9"/>
    </row>
    <row r="24" spans="1:12" ht="46.5" customHeight="1">
      <c r="A24" s="5">
        <v>20</v>
      </c>
      <c r="B24" s="6" t="s">
        <v>57</v>
      </c>
      <c r="C24" s="7" t="s">
        <v>26</v>
      </c>
      <c r="D24" s="8">
        <v>43214.85833333333</v>
      </c>
      <c r="E24" s="8">
        <v>43214.946527777778</v>
      </c>
      <c r="F24" s="6">
        <f>E24-D24</f>
        <v>8.8194444448163267E-2</v>
      </c>
      <c r="G24" s="9" t="s">
        <v>14</v>
      </c>
      <c r="H24" s="9" t="s">
        <v>75</v>
      </c>
      <c r="I24" s="9" t="s">
        <v>73</v>
      </c>
      <c r="J24" s="9" t="s">
        <v>104</v>
      </c>
      <c r="K24" s="4">
        <v>474</v>
      </c>
      <c r="L24" s="9" t="s">
        <v>76</v>
      </c>
    </row>
    <row r="25" spans="1:12" ht="46.5" customHeight="1">
      <c r="A25" s="5">
        <v>21</v>
      </c>
      <c r="B25" s="6" t="s">
        <v>57</v>
      </c>
      <c r="C25" s="7" t="s">
        <v>38</v>
      </c>
      <c r="D25" s="8">
        <v>43214.541666666664</v>
      </c>
      <c r="E25" s="8">
        <v>43214.632962962962</v>
      </c>
      <c r="F25" s="6">
        <f>E25-D25</f>
        <v>9.1296296297514345E-2</v>
      </c>
      <c r="G25" s="9" t="s">
        <v>17</v>
      </c>
      <c r="H25" s="9" t="s">
        <v>44</v>
      </c>
      <c r="I25" s="9" t="s">
        <v>45</v>
      </c>
      <c r="J25" s="9" t="s">
        <v>92</v>
      </c>
      <c r="K25" s="4">
        <v>797</v>
      </c>
      <c r="L25" s="9" t="s">
        <v>46</v>
      </c>
    </row>
    <row r="26" spans="1:12" ht="46.5" customHeight="1">
      <c r="A26" s="5">
        <v>22</v>
      </c>
      <c r="B26" s="6" t="s">
        <v>57</v>
      </c>
      <c r="C26" s="7" t="s">
        <v>58</v>
      </c>
      <c r="D26" s="8">
        <v>43214.479525462964</v>
      </c>
      <c r="E26" s="8">
        <v>43214.61824074074</v>
      </c>
      <c r="F26" s="6">
        <f>E26-D26</f>
        <v>0.13871527777519077</v>
      </c>
      <c r="G26" s="9" t="s">
        <v>10</v>
      </c>
      <c r="H26" s="9" t="s">
        <v>63</v>
      </c>
      <c r="I26" s="9" t="s">
        <v>64</v>
      </c>
      <c r="J26" s="9" t="s">
        <v>85</v>
      </c>
      <c r="K26" s="4">
        <v>587</v>
      </c>
      <c r="L26" s="9" t="s">
        <v>63</v>
      </c>
    </row>
    <row r="27" spans="1:12" ht="46.5" customHeight="1">
      <c r="A27" s="5">
        <v>23</v>
      </c>
      <c r="B27" s="6" t="s">
        <v>57</v>
      </c>
      <c r="C27" s="7" t="s">
        <v>58</v>
      </c>
      <c r="D27" s="8">
        <v>43214.548611111109</v>
      </c>
      <c r="E27" s="8">
        <v>43214.609201388892</v>
      </c>
      <c r="F27" s="6">
        <f>E27-D27</f>
        <v>6.0590277782466728E-2</v>
      </c>
      <c r="G27" s="9" t="s">
        <v>13</v>
      </c>
      <c r="H27" s="9" t="s">
        <v>30</v>
      </c>
      <c r="I27" s="9" t="s">
        <v>60</v>
      </c>
      <c r="J27" s="9" t="s">
        <v>94</v>
      </c>
      <c r="K27" s="4">
        <v>7791</v>
      </c>
      <c r="L27" s="9"/>
    </row>
    <row r="28" spans="1:12" ht="46.5" customHeight="1">
      <c r="A28" s="5">
        <v>24</v>
      </c>
      <c r="B28" s="6" t="s">
        <v>57</v>
      </c>
      <c r="C28" s="7" t="s">
        <v>25</v>
      </c>
      <c r="D28" s="8">
        <v>43214.591597222221</v>
      </c>
      <c r="E28" s="8">
        <v>43214.666666666664</v>
      </c>
      <c r="F28" s="6">
        <f>E28-D28</f>
        <v>7.5069444443215616E-2</v>
      </c>
      <c r="G28" s="9" t="s">
        <v>14</v>
      </c>
      <c r="H28" s="9" t="s">
        <v>31</v>
      </c>
      <c r="I28" s="9" t="s">
        <v>72</v>
      </c>
      <c r="J28" s="9" t="s">
        <v>53</v>
      </c>
      <c r="K28" s="4">
        <v>345</v>
      </c>
      <c r="L28" s="9"/>
    </row>
    <row r="29" spans="1:12" ht="46.5" customHeight="1">
      <c r="A29" s="5">
        <v>25</v>
      </c>
      <c r="B29" s="6" t="s">
        <v>57</v>
      </c>
      <c r="C29" s="7" t="s">
        <v>25</v>
      </c>
      <c r="D29" s="8">
        <v>43214.774872685186</v>
      </c>
      <c r="E29" s="8">
        <v>43214.832615740743</v>
      </c>
      <c r="F29" s="6">
        <f>E29-D29</f>
        <v>5.7743055556784384E-2</v>
      </c>
      <c r="G29" s="9" t="s">
        <v>14</v>
      </c>
      <c r="H29" s="9" t="s">
        <v>70</v>
      </c>
      <c r="I29" s="9" t="s">
        <v>73</v>
      </c>
      <c r="J29" s="9" t="s">
        <v>101</v>
      </c>
      <c r="K29" s="4">
        <v>1369</v>
      </c>
      <c r="L29" s="9"/>
    </row>
    <row r="30" spans="1:12" ht="46.5" customHeight="1">
      <c r="A30" s="5">
        <v>26</v>
      </c>
      <c r="B30" s="6" t="s">
        <v>57</v>
      </c>
      <c r="C30" s="7" t="s">
        <v>25</v>
      </c>
      <c r="D30" s="8">
        <v>43214.847222222219</v>
      </c>
      <c r="E30" s="8">
        <v>43214.921678240738</v>
      </c>
      <c r="F30" s="6">
        <f>E30-D30</f>
        <v>7.4456018519413192E-2</v>
      </c>
      <c r="G30" s="9" t="s">
        <v>13</v>
      </c>
      <c r="H30" s="9" t="s">
        <v>30</v>
      </c>
      <c r="I30" s="9" t="s">
        <v>74</v>
      </c>
      <c r="J30" s="9" t="s">
        <v>103</v>
      </c>
      <c r="K30" s="4">
        <v>492</v>
      </c>
      <c r="L30" s="9"/>
    </row>
    <row r="31" spans="1:12" ht="46.5" customHeight="1">
      <c r="A31" s="5">
        <v>27</v>
      </c>
      <c r="B31" s="6" t="s">
        <v>57</v>
      </c>
      <c r="C31" s="7" t="s">
        <v>32</v>
      </c>
      <c r="D31" s="8">
        <v>43214.432638888888</v>
      </c>
      <c r="E31" s="8">
        <v>43214.601956018516</v>
      </c>
      <c r="F31" s="6">
        <f>E31-D31</f>
        <v>0.16931712962832535</v>
      </c>
      <c r="G31" s="9" t="s">
        <v>17</v>
      </c>
      <c r="H31" s="9" t="s">
        <v>41</v>
      </c>
      <c r="I31" s="9" t="s">
        <v>49</v>
      </c>
      <c r="J31" s="9" t="s">
        <v>82</v>
      </c>
      <c r="K31" s="4">
        <v>41</v>
      </c>
      <c r="L31" s="9" t="s">
        <v>50</v>
      </c>
    </row>
    <row r="32" spans="1:12" ht="46.5" customHeight="1">
      <c r="A32" s="5">
        <v>28</v>
      </c>
      <c r="B32" s="6" t="s">
        <v>57</v>
      </c>
      <c r="C32" s="7" t="s">
        <v>39</v>
      </c>
      <c r="D32" s="8">
        <v>43214.318599537037</v>
      </c>
      <c r="E32" s="8">
        <v>43214.396261574075</v>
      </c>
      <c r="F32" s="6">
        <f>E32-D32</f>
        <v>7.7662037037953269E-2</v>
      </c>
      <c r="G32" s="9" t="s">
        <v>13</v>
      </c>
      <c r="H32" s="9" t="s">
        <v>30</v>
      </c>
      <c r="I32" s="9" t="s">
        <v>60</v>
      </c>
      <c r="J32" s="9" t="s">
        <v>79</v>
      </c>
      <c r="K32" s="4">
        <v>87</v>
      </c>
      <c r="L32" s="9"/>
    </row>
    <row r="33" spans="1:12" ht="57" customHeight="1">
      <c r="A33" s="5">
        <v>29</v>
      </c>
      <c r="B33" s="6" t="s">
        <v>57</v>
      </c>
      <c r="C33" s="7" t="s">
        <v>39</v>
      </c>
      <c r="D33" s="8">
        <v>43214.504791666666</v>
      </c>
      <c r="E33" s="8">
        <v>43214.711111111108</v>
      </c>
      <c r="F33" s="6">
        <f>E33-D33</f>
        <v>0.20631944444176042</v>
      </c>
      <c r="G33" s="9" t="s">
        <v>13</v>
      </c>
      <c r="H33" s="9" t="s">
        <v>67</v>
      </c>
      <c r="I33" s="9" t="s">
        <v>68</v>
      </c>
      <c r="J33" s="9" t="s">
        <v>88</v>
      </c>
      <c r="K33" s="4">
        <v>87</v>
      </c>
      <c r="L33" s="9" t="s">
        <v>68</v>
      </c>
    </row>
    <row r="34" spans="1:12" ht="46.5" customHeight="1">
      <c r="A34" s="5">
        <v>30</v>
      </c>
      <c r="B34" s="6" t="s">
        <v>57</v>
      </c>
      <c r="C34" s="7" t="s">
        <v>39</v>
      </c>
      <c r="D34" s="8">
        <v>43214.507962962962</v>
      </c>
      <c r="E34" s="8">
        <v>43214.575740740744</v>
      </c>
      <c r="F34" s="6">
        <f>E34-D34</f>
        <v>6.7777777781884652E-2</v>
      </c>
      <c r="G34" s="9" t="s">
        <v>16</v>
      </c>
      <c r="H34" s="9" t="s">
        <v>31</v>
      </c>
      <c r="I34" s="9" t="s">
        <v>69</v>
      </c>
      <c r="J34" s="9" t="s">
        <v>89</v>
      </c>
      <c r="K34" s="4">
        <v>90</v>
      </c>
      <c r="L34" s="9"/>
    </row>
    <row r="35" spans="1:12" ht="46.5" customHeight="1">
      <c r="A35" s="5">
        <v>31</v>
      </c>
      <c r="B35" s="6" t="s">
        <v>57</v>
      </c>
      <c r="C35" s="7" t="s">
        <v>39</v>
      </c>
      <c r="D35" s="8">
        <v>43214.982638888891</v>
      </c>
      <c r="E35" s="8">
        <v>43215.042743055557</v>
      </c>
      <c r="F35" s="6">
        <f>E35-D35</f>
        <v>6.0104166666860692E-2</v>
      </c>
      <c r="G35" s="9" t="s">
        <v>13</v>
      </c>
      <c r="H35" s="9" t="s">
        <v>30</v>
      </c>
      <c r="I35" s="9" t="s">
        <v>60</v>
      </c>
      <c r="J35" s="9" t="s">
        <v>105</v>
      </c>
      <c r="K35" s="4">
        <v>777</v>
      </c>
      <c r="L35" s="9"/>
    </row>
    <row r="36" spans="1:12" ht="46.5" customHeight="1">
      <c r="A36" s="5">
        <v>32</v>
      </c>
      <c r="B36" s="6" t="s">
        <v>57</v>
      </c>
      <c r="C36" s="7" t="s">
        <v>27</v>
      </c>
      <c r="D36" s="8">
        <v>43214.474803240744</v>
      </c>
      <c r="E36" s="8">
        <v>43214.533217592594</v>
      </c>
      <c r="F36" s="6">
        <f>E36-D36</f>
        <v>5.8414351849933155E-2</v>
      </c>
      <c r="G36" s="9" t="s">
        <v>20</v>
      </c>
      <c r="H36" s="9" t="s">
        <v>47</v>
      </c>
      <c r="I36" s="9" t="s">
        <v>62</v>
      </c>
      <c r="J36" s="9" t="s">
        <v>51</v>
      </c>
      <c r="K36" s="4">
        <v>1323</v>
      </c>
      <c r="L36" s="9"/>
    </row>
    <row r="37" spans="1:12" ht="46.5" customHeight="1">
      <c r="A37" s="5">
        <v>33</v>
      </c>
      <c r="B37" s="6" t="s">
        <v>57</v>
      </c>
      <c r="C37" s="7" t="s">
        <v>27</v>
      </c>
      <c r="D37" s="8">
        <v>43214.481249999997</v>
      </c>
      <c r="E37" s="8">
        <v>43214.533414351848</v>
      </c>
      <c r="F37" s="6">
        <f>E37-D37</f>
        <v>5.2164351851388346E-2</v>
      </c>
      <c r="G37" s="9" t="s">
        <v>13</v>
      </c>
      <c r="H37" s="9" t="s">
        <v>65</v>
      </c>
      <c r="I37" s="9" t="s">
        <v>66</v>
      </c>
      <c r="J37" s="9" t="s">
        <v>86</v>
      </c>
      <c r="K37" s="4">
        <v>7167</v>
      </c>
      <c r="L37" s="9"/>
    </row>
  </sheetData>
  <sortState ref="A5:L37">
    <sortCondition ref="C5:C37"/>
    <sortCondition ref="D5:D3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7">
      <formula1>reasons</formula1>
    </dataValidation>
  </dataValidations>
  <printOptions horizontalCentered="1"/>
  <pageMargins left="0.15748031496063" right="0.196850393700787" top="0.15748031496063" bottom="0.118110236220472" header="0.118110236220472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2018-04-25T04:48:36Z</dcterms:modified>
</cp:coreProperties>
</file>